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ОП 11" sheetId="1" r:id="rId1"/>
  </sheets>
  <definedNames>
    <definedName name="_xlnm._FilterDatabase" localSheetId="0" hidden="1">'ОП 11'!$A$2:$F$82</definedName>
    <definedName name="_xlnm.Print_Titles" localSheetId="0">'ОП 11'!$2:$2</definedName>
  </definedNames>
  <calcPr calcId="145621"/>
</workbook>
</file>

<file path=xl/calcChain.xml><?xml version="1.0" encoding="utf-8"?>
<calcChain xmlns="http://schemas.openxmlformats.org/spreadsheetml/2006/main">
  <c r="F44" i="1" l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43" i="1"/>
  <c r="F27" i="1"/>
  <c r="F28" i="1"/>
  <c r="F29" i="1"/>
  <c r="F30" i="1"/>
  <c r="F31" i="1"/>
  <c r="F32" i="1"/>
  <c r="F33" i="1"/>
  <c r="F34" i="1"/>
  <c r="F35" i="1"/>
  <c r="F36" i="1"/>
  <c r="F37" i="1"/>
  <c r="F38" i="1"/>
  <c r="F23" i="1"/>
  <c r="F24" i="1"/>
  <c r="F25" i="1"/>
  <c r="F26" i="1"/>
  <c r="F22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4" i="1"/>
  <c r="F80" i="1" l="1"/>
  <c r="F18" i="1"/>
  <c r="F19" i="1" s="1"/>
  <c r="F39" i="1"/>
  <c r="F81" i="1" l="1"/>
  <c r="F84" i="1"/>
  <c r="F82" i="1"/>
  <c r="F20" i="1"/>
  <c r="F40" i="1"/>
  <c r="F41" i="1" s="1"/>
  <c r="F86" i="1" l="1"/>
  <c r="F85" i="1"/>
</calcChain>
</file>

<file path=xl/sharedStrings.xml><?xml version="1.0" encoding="utf-8"?>
<sst xmlns="http://schemas.openxmlformats.org/spreadsheetml/2006/main" count="158" uniqueCount="80">
  <si>
    <t>Наименование на видовете СМР</t>
  </si>
  <si>
    <t>единич-на мярка</t>
  </si>
  <si>
    <t>количест-во</t>
  </si>
  <si>
    <t>единична цена, лв.</t>
  </si>
  <si>
    <t>стойност, лв.</t>
  </si>
  <si>
    <t>Стъргане стари пластове боя</t>
  </si>
  <si>
    <t>Доставка и полагане дълбокопроникващ грунд</t>
  </si>
  <si>
    <t>Боядисване с латекс двукратно</t>
  </si>
  <si>
    <t>Доставка и монтаж улуци</t>
  </si>
  <si>
    <t>Доставка и монтаж изхвъргачи</t>
  </si>
  <si>
    <t>Демонтаж паркет</t>
  </si>
  <si>
    <t>Частична подмяна на гредоред</t>
  </si>
  <si>
    <t>Наковаване на ново дюшеме</t>
  </si>
  <si>
    <t xml:space="preserve">Циклене и лакиране на дюшеме </t>
  </si>
  <si>
    <t>Шкурене/лакиране и монтаж на дървени столове със закрепване към паркета/</t>
  </si>
  <si>
    <t>Демонтаж дървена врата</t>
  </si>
  <si>
    <t>Доставка и монтаж на MDF врата с размери 140/140 с 70/140 плътна част и 90/200 - 1бр</t>
  </si>
  <si>
    <t>Доставка и монтаж на PVC врата външна с размери 180/280 витрина остъклена</t>
  </si>
  <si>
    <t>Доставка и монтаж на PVC врата с размери 90/200</t>
  </si>
  <si>
    <t>Обръщане на дограма /шпакловка, ъгъл с мрежа</t>
  </si>
  <si>
    <t>Очукване на мазилка</t>
  </si>
  <si>
    <t>Изкърпване на вароциментова мазилка</t>
  </si>
  <si>
    <t>Шпакловка стени</t>
  </si>
  <si>
    <t>Доставка и монтаж на PVC дограма с размери 70/120</t>
  </si>
  <si>
    <t>Монтаж и демонтаж на тръбно фасадно скеле</t>
  </si>
  <si>
    <t>Доставка и монтаж на LED лампи</t>
  </si>
  <si>
    <t>Доставка и монтаж на PVC врата с размери 160/170, като 70/140 плътна част</t>
  </si>
  <si>
    <t>Разделно събиране и изнасяне на строителни отпадъци на разстояние 1км</t>
  </si>
  <si>
    <t>Доставка и монтаж дървени плоскости</t>
  </si>
  <si>
    <t>Грундиране с дълбокопроникващ грунд</t>
  </si>
  <si>
    <t>Боядисване с латекс двукратно цветен</t>
  </si>
  <si>
    <t xml:space="preserve">Обръщане на дограма /вкл.вароциментова мазилка, гипсова шпакловка и ъгъл с мрежа/ </t>
  </si>
  <si>
    <t>Полагане на цветна силикатна мазилка по външни стени включително грундиране</t>
  </si>
  <si>
    <t>Демонтаж стари керемиди</t>
  </si>
  <si>
    <t xml:space="preserve">Препокриване с нови керемиди на изпълнителя </t>
  </si>
  <si>
    <t xml:space="preserve">Мазилка по комин </t>
  </si>
  <si>
    <t>Демонтаж водосточни тръби</t>
  </si>
  <si>
    <t>Доставка и монтаж на водосточни тръби</t>
  </si>
  <si>
    <t>Доставка и монтаж на казанчета</t>
  </si>
  <si>
    <t>Демонтаж на водосточни казанчета</t>
  </si>
  <si>
    <t>Разбивана на бетонова настилка с електрически къртач</t>
  </si>
  <si>
    <t>обект І Кметство - Царевец</t>
  </si>
  <si>
    <t>обект ІІ ДГ - Царевец</t>
  </si>
  <si>
    <t>обект ІІІ Сграда читалище с.Царевец</t>
  </si>
  <si>
    <t>Демонтаж дървени столове</t>
  </si>
  <si>
    <t>бр.</t>
  </si>
  <si>
    <t>Доставка и полагане на топлоизолационен материал по фасада с EPS 10см, включително дюбели, мрежа, шпакловка и ъгъл с мрежа</t>
  </si>
  <si>
    <t>Доставка и м-ж портал с 3.50/1.60 на винкелова рамка с плътна част с височина 1.00м и декоративни метални елементи с височина о.60 - грундирана и боядисана с вкл. Резе и обикновена брава с дръжка</t>
  </si>
  <si>
    <t>Доставка и монтаж на окачен таван тип Армстронг с минераловатни пана с размери 600/600</t>
  </si>
  <si>
    <t>м</t>
  </si>
  <si>
    <t>Доставка и монтаж портичка с размери 1.00/1.60 на винкелова рамка с плътна част 1,00 и височина 0.60, грундирана и боядисана с вкл. Обикновена брава с дръжки</t>
  </si>
  <si>
    <t>общо, лв.</t>
  </si>
  <si>
    <t>20% ДДС, лв.</t>
  </si>
  <si>
    <t>общо за обособената позиция, лв.</t>
  </si>
  <si>
    <r>
      <t>м</t>
    </r>
    <r>
      <rPr>
        <vertAlign val="superscript"/>
        <sz val="11"/>
        <color indexed="8"/>
        <rFont val="Times New Roman"/>
        <family val="1"/>
        <charset val="204"/>
      </rPr>
      <t>2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</si>
  <si>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1</t>
    </r>
  </si>
  <si>
    <r>
      <rPr>
        <b/>
        <sz val="11"/>
        <rFont val="Times New Roman"/>
        <family val="1"/>
        <charset val="204"/>
      </rPr>
      <t>Фасади</t>
    </r>
    <r>
      <rPr>
        <sz val="11"/>
        <rFont val="Times New Roman"/>
        <family val="1"/>
        <charset val="204"/>
      </rPr>
      <t xml:space="preserve"> - Демонтаж улуци</t>
    </r>
  </si>
  <si>
    <r>
      <t>м</t>
    </r>
    <r>
      <rPr>
        <vertAlign val="superscript"/>
        <sz val="11"/>
        <color indexed="8"/>
        <rFont val="Times New Roman"/>
        <family val="1"/>
        <charset val="204"/>
      </rPr>
      <t>3</t>
    </r>
  </si>
  <si>
    <r>
      <rPr>
        <b/>
        <sz val="11"/>
        <rFont val="Times New Roman"/>
        <family val="1"/>
        <charset val="204"/>
      </rPr>
      <t>Библиотека</t>
    </r>
    <r>
      <rPr>
        <sz val="11"/>
        <rFont val="Times New Roman"/>
        <family val="1"/>
        <charset val="204"/>
      </rPr>
      <t xml:space="preserve"> - Демонтаж мокет</t>
    </r>
  </si>
  <si>
    <r>
      <rPr>
        <b/>
        <sz val="11"/>
        <rFont val="Times New Roman"/>
        <family val="1"/>
        <charset val="204"/>
      </rPr>
      <t>Стая читалищен секретар</t>
    </r>
    <r>
      <rPr>
        <sz val="11"/>
        <rFont val="Times New Roman"/>
        <family val="1"/>
        <charset val="204"/>
      </rPr>
      <t xml:space="preserve"> - Очукване на мазилка</t>
    </r>
  </si>
  <si>
    <t>ЗА ОБЕКТ: "Сграда кметство с.Царевец"; "Сграда ДГ с. Царевец" и "Сграда читалище с. Царевец", община Добричка</t>
  </si>
  <si>
    <t>№</t>
  </si>
  <si>
    <t>Доставка и монтаж на PVC витрина с плътна част 0,60см с размери 270/130 отваряемо крило и комарник с вградена врата</t>
  </si>
  <si>
    <t>Доставка и монтаж на PVC витрина с размери 150/150 отваряемо с комарник</t>
  </si>
  <si>
    <t>Доставка и монтаж на PVC витрина с височина на плътна част 0,60см с размери 350/250 отваряемо крило и комарник, с вградена врата</t>
  </si>
  <si>
    <t>Доставка и монтаж на PVC витрина с височина на плътна част 0,60см с размери 270/340 отваряемо крило и комарник, с вградена врата</t>
  </si>
  <si>
    <t>Доставка и монтаж на PVC витрина с размери 350/270 с височина на плътна част 0,60см отваряемо с едно крило и комарник с вградена врата</t>
  </si>
  <si>
    <t>Доставка и монтаж на PVC витрина с размери 340/270 с височина на плътна част 0,60см отваряемо едно крило и комарник с вградена врата</t>
  </si>
  <si>
    <t>Доставка и монтаж на PVC витрина с височина на плътна част 0,60см с размери 340/250 отваряемо крило и комарник, с вградена врата</t>
  </si>
  <si>
    <t xml:space="preserve">Демонтаж на дървена дограма </t>
  </si>
  <si>
    <t>Шпакловка по стени</t>
  </si>
  <si>
    <t>Направа армирана бетонова настилка с Н=10см и В=80см с бетон В35, арматура ф6 на полета 20/20 с полиетиленово фолио</t>
  </si>
  <si>
    <r>
      <rPr>
        <b/>
        <sz val="11"/>
        <rFont val="Times New Roman"/>
        <family val="1"/>
        <charset val="204"/>
      </rPr>
      <t xml:space="preserve">Маза </t>
    </r>
    <r>
      <rPr>
        <sz val="11"/>
        <rFont val="Times New Roman"/>
        <family val="1"/>
        <charset val="204"/>
      </rPr>
      <t xml:space="preserve">- Частичен демонтаж на каратаван </t>
    </r>
  </si>
  <si>
    <t>Доставка и монтаж на PVC входна врата външна с размери 180/320 с две отваряеми крила</t>
  </si>
  <si>
    <t>всичко за обект І с вкл. ДДС, лв.
до 11 000,00 лв.</t>
  </si>
  <si>
    <t>всичко за обект ІІ с вкл. ДДС, лв.
до 10 000,00 лв.</t>
  </si>
  <si>
    <t>всичко за обект ІІІ с вкл. ДДС, лв.
до 30 000,00 лв.</t>
  </si>
  <si>
    <t>всичко за обособената позиция с вкл. ДДС, лв.
 до 51 000,00 лв.</t>
  </si>
  <si>
    <t>Демонтаж стени облицовка от дървени плоскости</t>
  </si>
  <si>
    <t>Монтаж облицовка от дървени плоскости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</si>
</sst>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7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right" vertical="center"/>
    </xf>
    <xf numFmtId="2" fontId="2" fillId="0" borderId="1" xfId="0" applyNumberFormat="1" applyFont="1" applyBorder="1" applyAlignment="1">
      <alignment vertical="center" wrapText="1"/>
    </xf>
    <xf numFmtId="1" fontId="4" fillId="0" borderId="1" xfId="0" applyNumberFormat="1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7" fillId="0" borderId="2" xfId="0" applyNumberFormat="1" applyFont="1" applyBorder="1" applyAlignment="1">
      <alignment horizontal="right" vertical="center"/>
    </xf>
    <xf numFmtId="2" fontId="7" fillId="0" borderId="3" xfId="0" applyNumberFormat="1" applyFont="1" applyBorder="1" applyAlignment="1">
      <alignment horizontal="right" vertical="center"/>
    </xf>
    <xf numFmtId="2" fontId="7" fillId="0" borderId="4" xfId="0" applyNumberFormat="1" applyFont="1" applyBorder="1" applyAlignment="1">
      <alignment horizontal="right" vertical="center"/>
    </xf>
    <xf numFmtId="2" fontId="7" fillId="0" borderId="2" xfId="0" applyNumberFormat="1" applyFont="1" applyBorder="1" applyAlignment="1">
      <alignment horizontal="right" vertical="center" wrapText="1"/>
    </xf>
    <xf numFmtId="2" fontId="7" fillId="0" borderId="3" xfId="0" applyNumberFormat="1" applyFont="1" applyBorder="1" applyAlignment="1">
      <alignment horizontal="right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1" fontId="7" fillId="0" borderId="2" xfId="0" applyNumberFormat="1" applyFont="1" applyBorder="1" applyAlignment="1">
      <alignment horizontal="right" vertical="center"/>
    </xf>
    <xf numFmtId="1" fontId="7" fillId="0" borderId="3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abSelected="1" view="pageLayout" topLeftCell="A43" zoomScaleNormal="100" workbookViewId="0">
      <selection activeCell="B50" sqref="B50"/>
    </sheetView>
  </sheetViews>
  <sheetFormatPr defaultRowHeight="15" x14ac:dyDescent="0.25"/>
  <cols>
    <col min="1" max="1" width="4.85546875" style="25" customWidth="1"/>
    <col min="2" max="2" width="36.5703125" style="1" customWidth="1"/>
    <col min="3" max="3" width="9.140625" style="1"/>
    <col min="4" max="4" width="11.7109375" style="26" customWidth="1"/>
    <col min="5" max="5" width="11.5703125" style="1" customWidth="1"/>
    <col min="6" max="6" width="12.28515625" style="1" customWidth="1"/>
    <col min="7" max="16384" width="9.140625" style="1"/>
  </cols>
  <sheetData>
    <row r="1" spans="1:6" ht="33.75" customHeight="1" x14ac:dyDescent="0.25">
      <c r="A1" s="35" t="s">
        <v>60</v>
      </c>
      <c r="B1" s="35"/>
      <c r="C1" s="35"/>
      <c r="D1" s="35"/>
      <c r="E1" s="35"/>
      <c r="F1" s="35"/>
    </row>
    <row r="2" spans="1:6" ht="45" x14ac:dyDescent="0.25">
      <c r="A2" s="2" t="s">
        <v>61</v>
      </c>
      <c r="B2" s="3" t="s">
        <v>0</v>
      </c>
      <c r="C2" s="2" t="s">
        <v>1</v>
      </c>
      <c r="D2" s="4" t="s">
        <v>2</v>
      </c>
      <c r="E2" s="2" t="s">
        <v>3</v>
      </c>
      <c r="F2" s="2" t="s">
        <v>4</v>
      </c>
    </row>
    <row r="3" spans="1:6" x14ac:dyDescent="0.25">
      <c r="A3" s="5"/>
      <c r="B3" s="6" t="s">
        <v>41</v>
      </c>
      <c r="C3" s="7"/>
      <c r="D3" s="8"/>
      <c r="E3" s="8"/>
      <c r="F3" s="8"/>
    </row>
    <row r="4" spans="1:6" ht="30" x14ac:dyDescent="0.25">
      <c r="A4" s="5">
        <v>1</v>
      </c>
      <c r="B4" s="9" t="s">
        <v>28</v>
      </c>
      <c r="C4" s="10" t="s">
        <v>54</v>
      </c>
      <c r="D4" s="8">
        <v>10.35</v>
      </c>
      <c r="E4" s="8"/>
      <c r="F4" s="8">
        <f>ROUND(E4*D4,2)</f>
        <v>0</v>
      </c>
    </row>
    <row r="5" spans="1:6" ht="60" x14ac:dyDescent="0.25">
      <c r="A5" s="5">
        <v>2</v>
      </c>
      <c r="B5" s="9" t="s">
        <v>62</v>
      </c>
      <c r="C5" s="10" t="s">
        <v>45</v>
      </c>
      <c r="D5" s="8">
        <v>1</v>
      </c>
      <c r="E5" s="8"/>
      <c r="F5" s="8">
        <f t="shared" ref="F5:F17" si="0">ROUND(E5*D5,2)</f>
        <v>0</v>
      </c>
    </row>
    <row r="6" spans="1:6" ht="45" x14ac:dyDescent="0.25">
      <c r="A6" s="5">
        <v>3</v>
      </c>
      <c r="B6" s="9" t="s">
        <v>63</v>
      </c>
      <c r="C6" s="10" t="s">
        <v>45</v>
      </c>
      <c r="D6" s="8">
        <v>1</v>
      </c>
      <c r="E6" s="8"/>
      <c r="F6" s="8">
        <f t="shared" si="0"/>
        <v>0</v>
      </c>
    </row>
    <row r="7" spans="1:6" ht="60" x14ac:dyDescent="0.25">
      <c r="A7" s="5">
        <v>4</v>
      </c>
      <c r="B7" s="9" t="s">
        <v>68</v>
      </c>
      <c r="C7" s="10" t="s">
        <v>45</v>
      </c>
      <c r="D7" s="8">
        <v>1</v>
      </c>
      <c r="E7" s="8"/>
      <c r="F7" s="8">
        <f t="shared" si="0"/>
        <v>0</v>
      </c>
    </row>
    <row r="8" spans="1:6" ht="60" x14ac:dyDescent="0.25">
      <c r="A8" s="5">
        <v>5</v>
      </c>
      <c r="B8" s="9" t="s">
        <v>65</v>
      </c>
      <c r="C8" s="10" t="s">
        <v>45</v>
      </c>
      <c r="D8" s="8">
        <v>1</v>
      </c>
      <c r="E8" s="8"/>
      <c r="F8" s="8">
        <f t="shared" si="0"/>
        <v>0</v>
      </c>
    </row>
    <row r="9" spans="1:6" ht="60" x14ac:dyDescent="0.25">
      <c r="A9" s="5">
        <v>6</v>
      </c>
      <c r="B9" s="9" t="s">
        <v>66</v>
      </c>
      <c r="C9" s="10" t="s">
        <v>45</v>
      </c>
      <c r="D9" s="8">
        <v>1</v>
      </c>
      <c r="E9" s="8"/>
      <c r="F9" s="8">
        <f t="shared" si="0"/>
        <v>0</v>
      </c>
    </row>
    <row r="10" spans="1:6" ht="60" x14ac:dyDescent="0.25">
      <c r="A10" s="5">
        <v>7</v>
      </c>
      <c r="B10" s="9" t="s">
        <v>67</v>
      </c>
      <c r="C10" s="10" t="s">
        <v>45</v>
      </c>
      <c r="D10" s="8">
        <v>1</v>
      </c>
      <c r="E10" s="8"/>
      <c r="F10" s="8">
        <f t="shared" si="0"/>
        <v>0</v>
      </c>
    </row>
    <row r="11" spans="1:6" ht="60" x14ac:dyDescent="0.25">
      <c r="A11" s="5">
        <v>8</v>
      </c>
      <c r="B11" s="9" t="s">
        <v>64</v>
      </c>
      <c r="C11" s="10" t="s">
        <v>45</v>
      </c>
      <c r="D11" s="8">
        <v>1</v>
      </c>
      <c r="E11" s="8"/>
      <c r="F11" s="8">
        <f t="shared" si="0"/>
        <v>0</v>
      </c>
    </row>
    <row r="12" spans="1:6" ht="18" x14ac:dyDescent="0.25">
      <c r="A12" s="5">
        <v>9</v>
      </c>
      <c r="B12" s="11" t="s">
        <v>5</v>
      </c>
      <c r="C12" s="10" t="s">
        <v>54</v>
      </c>
      <c r="D12" s="8">
        <v>47</v>
      </c>
      <c r="E12" s="8"/>
      <c r="F12" s="8">
        <f t="shared" si="0"/>
        <v>0</v>
      </c>
    </row>
    <row r="13" spans="1:6" ht="18" x14ac:dyDescent="0.25">
      <c r="A13" s="5">
        <v>10</v>
      </c>
      <c r="B13" s="9" t="s">
        <v>70</v>
      </c>
      <c r="C13" s="10" t="s">
        <v>54</v>
      </c>
      <c r="D13" s="8">
        <v>47</v>
      </c>
      <c r="E13" s="8"/>
      <c r="F13" s="8">
        <f t="shared" si="0"/>
        <v>0</v>
      </c>
    </row>
    <row r="14" spans="1:6" ht="30" x14ac:dyDescent="0.25">
      <c r="A14" s="5">
        <v>11</v>
      </c>
      <c r="B14" s="9" t="s">
        <v>29</v>
      </c>
      <c r="C14" s="10" t="s">
        <v>54</v>
      </c>
      <c r="D14" s="8">
        <v>47</v>
      </c>
      <c r="E14" s="8"/>
      <c r="F14" s="8">
        <f t="shared" si="0"/>
        <v>0</v>
      </c>
    </row>
    <row r="15" spans="1:6" ht="30" x14ac:dyDescent="0.25">
      <c r="A15" s="5">
        <v>12</v>
      </c>
      <c r="B15" s="9" t="s">
        <v>30</v>
      </c>
      <c r="C15" s="10" t="s">
        <v>54</v>
      </c>
      <c r="D15" s="8">
        <v>47</v>
      </c>
      <c r="E15" s="8"/>
      <c r="F15" s="8">
        <f t="shared" si="0"/>
        <v>0</v>
      </c>
    </row>
    <row r="16" spans="1:6" ht="18" x14ac:dyDescent="0.25">
      <c r="A16" s="5">
        <v>13</v>
      </c>
      <c r="B16" s="9" t="s">
        <v>69</v>
      </c>
      <c r="C16" s="10" t="s">
        <v>54</v>
      </c>
      <c r="D16" s="8">
        <v>46</v>
      </c>
      <c r="E16" s="8"/>
      <c r="F16" s="8">
        <f t="shared" si="0"/>
        <v>0</v>
      </c>
    </row>
    <row r="17" spans="1:6" ht="45" x14ac:dyDescent="0.25">
      <c r="A17" s="5">
        <v>14</v>
      </c>
      <c r="B17" s="9" t="s">
        <v>31</v>
      </c>
      <c r="C17" s="10" t="s">
        <v>55</v>
      </c>
      <c r="D17" s="8">
        <v>38</v>
      </c>
      <c r="E17" s="8"/>
      <c r="F17" s="8">
        <f t="shared" si="0"/>
        <v>0</v>
      </c>
    </row>
    <row r="18" spans="1:6" x14ac:dyDescent="0.25">
      <c r="A18" s="5"/>
      <c r="B18" s="29" t="s">
        <v>51</v>
      </c>
      <c r="C18" s="30"/>
      <c r="D18" s="30"/>
      <c r="E18" s="31"/>
      <c r="F18" s="13">
        <f>ROUNDUP(SUM(F4:F17),2)</f>
        <v>0</v>
      </c>
    </row>
    <row r="19" spans="1:6" x14ac:dyDescent="0.25">
      <c r="A19" s="5"/>
      <c r="B19" s="29" t="s">
        <v>52</v>
      </c>
      <c r="C19" s="30"/>
      <c r="D19" s="30"/>
      <c r="E19" s="31"/>
      <c r="F19" s="13">
        <f>ROUNDUP(F18*20/100,2)</f>
        <v>0</v>
      </c>
    </row>
    <row r="20" spans="1:6" ht="30.75" customHeight="1" x14ac:dyDescent="0.25">
      <c r="A20" s="5"/>
      <c r="B20" s="32" t="s">
        <v>74</v>
      </c>
      <c r="C20" s="33"/>
      <c r="D20" s="33"/>
      <c r="E20" s="34"/>
      <c r="F20" s="13">
        <f>F18+F19</f>
        <v>0</v>
      </c>
    </row>
    <row r="21" spans="1:6" x14ac:dyDescent="0.25">
      <c r="A21" s="5"/>
      <c r="B21" s="6" t="s">
        <v>42</v>
      </c>
      <c r="C21" s="14"/>
      <c r="D21" s="14"/>
      <c r="E21" s="14"/>
      <c r="F21" s="12"/>
    </row>
    <row r="22" spans="1:6" ht="60" x14ac:dyDescent="0.25">
      <c r="A22" s="5">
        <v>1</v>
      </c>
      <c r="B22" s="9" t="s">
        <v>46</v>
      </c>
      <c r="C22" s="10" t="s">
        <v>54</v>
      </c>
      <c r="D22" s="15">
        <v>50.14</v>
      </c>
      <c r="E22" s="15"/>
      <c r="F22" s="8">
        <f>ROUND(E22*D22,2)</f>
        <v>0</v>
      </c>
    </row>
    <row r="23" spans="1:6" ht="45" x14ac:dyDescent="0.25">
      <c r="A23" s="5">
        <v>2</v>
      </c>
      <c r="B23" s="9" t="s">
        <v>32</v>
      </c>
      <c r="C23" s="10" t="s">
        <v>54</v>
      </c>
      <c r="D23" s="15">
        <v>50.14</v>
      </c>
      <c r="E23" s="15"/>
      <c r="F23" s="8">
        <f t="shared" ref="F23:F38" si="1">ROUND(E23*D23,2)</f>
        <v>0</v>
      </c>
    </row>
    <row r="24" spans="1:6" ht="90" x14ac:dyDescent="0.25">
      <c r="A24" s="5">
        <v>3</v>
      </c>
      <c r="B24" s="11" t="s">
        <v>47</v>
      </c>
      <c r="C24" s="16" t="s">
        <v>45</v>
      </c>
      <c r="D24" s="17">
        <v>1</v>
      </c>
      <c r="E24" s="15"/>
      <c r="F24" s="8">
        <f t="shared" si="1"/>
        <v>0</v>
      </c>
    </row>
    <row r="25" spans="1:6" ht="75" x14ac:dyDescent="0.25">
      <c r="A25" s="5">
        <v>4</v>
      </c>
      <c r="B25" s="11" t="s">
        <v>50</v>
      </c>
      <c r="C25" s="16" t="s">
        <v>45</v>
      </c>
      <c r="D25" s="17">
        <v>1</v>
      </c>
      <c r="E25" s="15"/>
      <c r="F25" s="8">
        <f t="shared" si="1"/>
        <v>0</v>
      </c>
    </row>
    <row r="26" spans="1:6" ht="18" x14ac:dyDescent="0.25">
      <c r="A26" s="5">
        <v>5</v>
      </c>
      <c r="B26" s="11" t="s">
        <v>33</v>
      </c>
      <c r="C26" s="10" t="s">
        <v>54</v>
      </c>
      <c r="D26" s="18">
        <v>5</v>
      </c>
      <c r="E26" s="8"/>
      <c r="F26" s="8">
        <f t="shared" si="1"/>
        <v>0</v>
      </c>
    </row>
    <row r="27" spans="1:6" ht="30" x14ac:dyDescent="0.25">
      <c r="A27" s="5">
        <v>6</v>
      </c>
      <c r="B27" s="9" t="s">
        <v>34</v>
      </c>
      <c r="C27" s="10" t="s">
        <v>54</v>
      </c>
      <c r="D27" s="18">
        <v>5</v>
      </c>
      <c r="E27" s="8"/>
      <c r="F27" s="8">
        <f t="shared" si="1"/>
        <v>0</v>
      </c>
    </row>
    <row r="28" spans="1:6" ht="18" x14ac:dyDescent="0.25">
      <c r="A28" s="5">
        <v>7</v>
      </c>
      <c r="B28" s="9" t="s">
        <v>35</v>
      </c>
      <c r="C28" s="10" t="s">
        <v>54</v>
      </c>
      <c r="D28" s="18">
        <v>4</v>
      </c>
      <c r="E28" s="8"/>
      <c r="F28" s="8">
        <f t="shared" si="1"/>
        <v>0</v>
      </c>
    </row>
    <row r="29" spans="1:6" ht="18" x14ac:dyDescent="0.25">
      <c r="A29" s="5">
        <v>8</v>
      </c>
      <c r="B29" s="9" t="s">
        <v>56</v>
      </c>
      <c r="C29" s="10" t="s">
        <v>55</v>
      </c>
      <c r="D29" s="8">
        <v>52</v>
      </c>
      <c r="E29" s="8"/>
      <c r="F29" s="8">
        <f t="shared" si="1"/>
        <v>0</v>
      </c>
    </row>
    <row r="30" spans="1:6" ht="18" x14ac:dyDescent="0.25">
      <c r="A30" s="5">
        <v>9</v>
      </c>
      <c r="B30" s="9" t="s">
        <v>36</v>
      </c>
      <c r="C30" s="10" t="s">
        <v>55</v>
      </c>
      <c r="D30" s="8">
        <v>35</v>
      </c>
      <c r="E30" s="8"/>
      <c r="F30" s="8">
        <f t="shared" si="1"/>
        <v>0</v>
      </c>
    </row>
    <row r="31" spans="1:6" ht="18" x14ac:dyDescent="0.25">
      <c r="A31" s="5">
        <v>10</v>
      </c>
      <c r="B31" s="9" t="s">
        <v>8</v>
      </c>
      <c r="C31" s="10" t="s">
        <v>55</v>
      </c>
      <c r="D31" s="8">
        <v>52</v>
      </c>
      <c r="E31" s="8"/>
      <c r="F31" s="8">
        <f t="shared" si="1"/>
        <v>0</v>
      </c>
    </row>
    <row r="32" spans="1:6" ht="30" x14ac:dyDescent="0.25">
      <c r="A32" s="5">
        <v>11</v>
      </c>
      <c r="B32" s="9" t="s">
        <v>37</v>
      </c>
      <c r="C32" s="10" t="s">
        <v>55</v>
      </c>
      <c r="D32" s="8">
        <v>35</v>
      </c>
      <c r="E32" s="8"/>
      <c r="F32" s="8">
        <f t="shared" si="1"/>
        <v>0</v>
      </c>
    </row>
    <row r="33" spans="1:6" x14ac:dyDescent="0.25">
      <c r="A33" s="5">
        <v>12</v>
      </c>
      <c r="B33" s="9" t="s">
        <v>9</v>
      </c>
      <c r="C33" s="16" t="s">
        <v>45</v>
      </c>
      <c r="D33" s="19">
        <v>5</v>
      </c>
      <c r="E33" s="8"/>
      <c r="F33" s="8">
        <f t="shared" si="1"/>
        <v>0</v>
      </c>
    </row>
    <row r="34" spans="1:6" x14ac:dyDescent="0.25">
      <c r="A34" s="5">
        <v>13</v>
      </c>
      <c r="B34" s="9" t="s">
        <v>38</v>
      </c>
      <c r="C34" s="16" t="s">
        <v>45</v>
      </c>
      <c r="D34" s="19">
        <v>6</v>
      </c>
      <c r="E34" s="8"/>
      <c r="F34" s="8">
        <f t="shared" si="1"/>
        <v>0</v>
      </c>
    </row>
    <row r="35" spans="1:6" x14ac:dyDescent="0.25">
      <c r="A35" s="5">
        <v>14</v>
      </c>
      <c r="B35" s="9" t="s">
        <v>39</v>
      </c>
      <c r="C35" s="16" t="s">
        <v>45</v>
      </c>
      <c r="D35" s="19">
        <v>6</v>
      </c>
      <c r="E35" s="8"/>
      <c r="F35" s="8">
        <f t="shared" si="1"/>
        <v>0</v>
      </c>
    </row>
    <row r="36" spans="1:6" ht="60" x14ac:dyDescent="0.25">
      <c r="A36" s="5">
        <v>15</v>
      </c>
      <c r="B36" s="9" t="s">
        <v>71</v>
      </c>
      <c r="C36" s="10" t="s">
        <v>54</v>
      </c>
      <c r="D36" s="8">
        <v>40</v>
      </c>
      <c r="E36" s="8"/>
      <c r="F36" s="8">
        <f t="shared" si="1"/>
        <v>0</v>
      </c>
    </row>
    <row r="37" spans="1:6" ht="30" x14ac:dyDescent="0.25">
      <c r="A37" s="5">
        <v>16</v>
      </c>
      <c r="B37" s="9" t="s">
        <v>40</v>
      </c>
      <c r="C37" s="10" t="s">
        <v>54</v>
      </c>
      <c r="D37" s="8">
        <v>16</v>
      </c>
      <c r="E37" s="8"/>
      <c r="F37" s="8">
        <f t="shared" si="1"/>
        <v>0</v>
      </c>
    </row>
    <row r="38" spans="1:6" ht="30" x14ac:dyDescent="0.25">
      <c r="A38" s="5">
        <v>17</v>
      </c>
      <c r="B38" s="9" t="s">
        <v>24</v>
      </c>
      <c r="C38" s="10" t="s">
        <v>54</v>
      </c>
      <c r="D38" s="8">
        <v>176</v>
      </c>
      <c r="E38" s="8"/>
      <c r="F38" s="8">
        <f t="shared" si="1"/>
        <v>0</v>
      </c>
    </row>
    <row r="39" spans="1:6" x14ac:dyDescent="0.25">
      <c r="A39" s="20"/>
      <c r="B39" s="29" t="s">
        <v>51</v>
      </c>
      <c r="C39" s="30"/>
      <c r="D39" s="30"/>
      <c r="E39" s="31"/>
      <c r="F39" s="13">
        <f>ROUNDUP(SUM(F22:F38),2)</f>
        <v>0</v>
      </c>
    </row>
    <row r="40" spans="1:6" x14ac:dyDescent="0.25">
      <c r="A40" s="5"/>
      <c r="B40" s="29" t="s">
        <v>52</v>
      </c>
      <c r="C40" s="30"/>
      <c r="D40" s="30"/>
      <c r="E40" s="31"/>
      <c r="F40" s="13">
        <f>ROUNDUP(F39*20/100,2)</f>
        <v>0</v>
      </c>
    </row>
    <row r="41" spans="1:6" ht="30" customHeight="1" x14ac:dyDescent="0.25">
      <c r="A41" s="20"/>
      <c r="B41" s="32" t="s">
        <v>75</v>
      </c>
      <c r="C41" s="33"/>
      <c r="D41" s="33"/>
      <c r="E41" s="34"/>
      <c r="F41" s="13">
        <f>F39+F40</f>
        <v>0</v>
      </c>
    </row>
    <row r="42" spans="1:6" x14ac:dyDescent="0.25">
      <c r="A42" s="20"/>
      <c r="B42" s="21" t="s">
        <v>43</v>
      </c>
      <c r="C42" s="22"/>
      <c r="D42" s="22"/>
      <c r="E42" s="22"/>
      <c r="F42" s="22"/>
    </row>
    <row r="43" spans="1:6" ht="18" x14ac:dyDescent="0.25">
      <c r="A43" s="23">
        <v>1</v>
      </c>
      <c r="B43" s="9" t="s">
        <v>10</v>
      </c>
      <c r="C43" s="10" t="s">
        <v>54</v>
      </c>
      <c r="D43" s="8">
        <v>94</v>
      </c>
      <c r="E43" s="8"/>
      <c r="F43" s="8">
        <f>ROUND(E43*D43,2)</f>
        <v>0</v>
      </c>
    </row>
    <row r="44" spans="1:6" ht="18" x14ac:dyDescent="0.25">
      <c r="A44" s="23">
        <v>2</v>
      </c>
      <c r="B44" s="9" t="s">
        <v>11</v>
      </c>
      <c r="C44" s="10" t="s">
        <v>57</v>
      </c>
      <c r="D44" s="8">
        <v>3.2</v>
      </c>
      <c r="E44" s="8"/>
      <c r="F44" s="8">
        <f t="shared" ref="F44:F79" si="2">ROUND(E44*D44,2)</f>
        <v>0</v>
      </c>
    </row>
    <row r="45" spans="1:6" ht="18" x14ac:dyDescent="0.25">
      <c r="A45" s="23">
        <v>3</v>
      </c>
      <c r="B45" s="9" t="s">
        <v>12</v>
      </c>
      <c r="C45" s="10" t="s">
        <v>54</v>
      </c>
      <c r="D45" s="8">
        <v>94</v>
      </c>
      <c r="E45" s="8"/>
      <c r="F45" s="8">
        <f t="shared" si="2"/>
        <v>0</v>
      </c>
    </row>
    <row r="46" spans="1:6" ht="18" x14ac:dyDescent="0.25">
      <c r="A46" s="23">
        <v>4</v>
      </c>
      <c r="B46" s="9" t="s">
        <v>13</v>
      </c>
      <c r="C46" s="10" t="s">
        <v>54</v>
      </c>
      <c r="D46" s="8">
        <v>94</v>
      </c>
      <c r="E46" s="8"/>
      <c r="F46" s="8">
        <f t="shared" si="2"/>
        <v>0</v>
      </c>
    </row>
    <row r="47" spans="1:6" x14ac:dyDescent="0.25">
      <c r="A47" s="23">
        <v>5</v>
      </c>
      <c r="B47" s="9" t="s">
        <v>44</v>
      </c>
      <c r="C47" s="16" t="s">
        <v>45</v>
      </c>
      <c r="D47" s="19">
        <v>121</v>
      </c>
      <c r="E47" s="8"/>
      <c r="F47" s="8">
        <f t="shared" si="2"/>
        <v>0</v>
      </c>
    </row>
    <row r="48" spans="1:6" ht="45" x14ac:dyDescent="0.25">
      <c r="A48" s="23">
        <v>6</v>
      </c>
      <c r="B48" s="9" t="s">
        <v>14</v>
      </c>
      <c r="C48" s="16" t="s">
        <v>45</v>
      </c>
      <c r="D48" s="19">
        <v>121</v>
      </c>
      <c r="E48" s="8"/>
      <c r="F48" s="8">
        <f t="shared" si="2"/>
        <v>0</v>
      </c>
    </row>
    <row r="49" spans="1:6" ht="30" x14ac:dyDescent="0.25">
      <c r="A49" s="23">
        <v>7</v>
      </c>
      <c r="B49" s="9" t="s">
        <v>78</v>
      </c>
      <c r="C49" s="10" t="s">
        <v>54</v>
      </c>
      <c r="D49" s="8">
        <v>12</v>
      </c>
      <c r="E49" s="8"/>
      <c r="F49" s="8">
        <f t="shared" si="2"/>
        <v>0</v>
      </c>
    </row>
    <row r="50" spans="1:6" ht="30" x14ac:dyDescent="0.25">
      <c r="A50" s="23">
        <v>8</v>
      </c>
      <c r="B50" s="9" t="s">
        <v>79</v>
      </c>
      <c r="C50" s="10" t="s">
        <v>54</v>
      </c>
      <c r="D50" s="8">
        <v>12</v>
      </c>
      <c r="E50" s="8"/>
      <c r="F50" s="8">
        <f t="shared" si="2"/>
        <v>0</v>
      </c>
    </row>
    <row r="51" spans="1:6" x14ac:dyDescent="0.25">
      <c r="A51" s="23">
        <v>9</v>
      </c>
      <c r="B51" s="9" t="s">
        <v>15</v>
      </c>
      <c r="C51" s="16" t="s">
        <v>45</v>
      </c>
      <c r="D51" s="19">
        <v>2</v>
      </c>
      <c r="E51" s="8"/>
      <c r="F51" s="8">
        <f t="shared" si="2"/>
        <v>0</v>
      </c>
    </row>
    <row r="52" spans="1:6" ht="45" x14ac:dyDescent="0.25">
      <c r="A52" s="23">
        <v>10</v>
      </c>
      <c r="B52" s="9" t="s">
        <v>16</v>
      </c>
      <c r="C52" s="16" t="s">
        <v>45</v>
      </c>
      <c r="D52" s="19">
        <v>2</v>
      </c>
      <c r="E52" s="8"/>
      <c r="F52" s="8">
        <f t="shared" si="2"/>
        <v>0</v>
      </c>
    </row>
    <row r="53" spans="1:6" ht="45" x14ac:dyDescent="0.25">
      <c r="A53" s="23">
        <v>11</v>
      </c>
      <c r="B53" s="9" t="s">
        <v>73</v>
      </c>
      <c r="C53" s="16" t="s">
        <v>45</v>
      </c>
      <c r="D53" s="19">
        <v>1</v>
      </c>
      <c r="E53" s="8"/>
      <c r="F53" s="8">
        <f t="shared" si="2"/>
        <v>0</v>
      </c>
    </row>
    <row r="54" spans="1:6" ht="45" x14ac:dyDescent="0.25">
      <c r="A54" s="23">
        <v>12</v>
      </c>
      <c r="B54" s="9" t="s">
        <v>17</v>
      </c>
      <c r="C54" s="10" t="s">
        <v>54</v>
      </c>
      <c r="D54" s="8">
        <v>5.04</v>
      </c>
      <c r="E54" s="8"/>
      <c r="F54" s="8">
        <f t="shared" si="2"/>
        <v>0</v>
      </c>
    </row>
    <row r="55" spans="1:6" ht="30" x14ac:dyDescent="0.25">
      <c r="A55" s="23">
        <v>13</v>
      </c>
      <c r="B55" s="9" t="s">
        <v>18</v>
      </c>
      <c r="C55" s="16" t="s">
        <v>45</v>
      </c>
      <c r="D55" s="19">
        <v>3</v>
      </c>
      <c r="E55" s="8"/>
      <c r="F55" s="8">
        <f t="shared" si="2"/>
        <v>0</v>
      </c>
    </row>
    <row r="56" spans="1:6" ht="30" x14ac:dyDescent="0.25">
      <c r="A56" s="23">
        <v>14</v>
      </c>
      <c r="B56" s="9" t="s">
        <v>19</v>
      </c>
      <c r="C56" s="10" t="s">
        <v>49</v>
      </c>
      <c r="D56" s="8">
        <v>35</v>
      </c>
      <c r="E56" s="8"/>
      <c r="F56" s="8">
        <f t="shared" si="2"/>
        <v>0</v>
      </c>
    </row>
    <row r="57" spans="1:6" ht="30" x14ac:dyDescent="0.25">
      <c r="A57" s="23">
        <v>15</v>
      </c>
      <c r="B57" s="9" t="s">
        <v>72</v>
      </c>
      <c r="C57" s="10" t="s">
        <v>54</v>
      </c>
      <c r="D57" s="8">
        <v>10</v>
      </c>
      <c r="E57" s="8"/>
      <c r="F57" s="8">
        <f t="shared" si="2"/>
        <v>0</v>
      </c>
    </row>
    <row r="58" spans="1:6" ht="18" x14ac:dyDescent="0.25">
      <c r="A58" s="23">
        <v>16</v>
      </c>
      <c r="B58" s="9" t="s">
        <v>20</v>
      </c>
      <c r="C58" s="10" t="s">
        <v>54</v>
      </c>
      <c r="D58" s="8">
        <v>42</v>
      </c>
      <c r="E58" s="8"/>
      <c r="F58" s="8">
        <f t="shared" si="2"/>
        <v>0</v>
      </c>
    </row>
    <row r="59" spans="1:6" ht="30" x14ac:dyDescent="0.25">
      <c r="A59" s="23">
        <v>17</v>
      </c>
      <c r="B59" s="9" t="s">
        <v>21</v>
      </c>
      <c r="C59" s="10" t="s">
        <v>54</v>
      </c>
      <c r="D59" s="8">
        <v>42</v>
      </c>
      <c r="E59" s="8"/>
      <c r="F59" s="8">
        <f t="shared" si="2"/>
        <v>0</v>
      </c>
    </row>
    <row r="60" spans="1:6" ht="18" x14ac:dyDescent="0.25">
      <c r="A60" s="23">
        <v>18</v>
      </c>
      <c r="B60" s="9" t="s">
        <v>22</v>
      </c>
      <c r="C60" s="10" t="s">
        <v>54</v>
      </c>
      <c r="D60" s="8">
        <v>42</v>
      </c>
      <c r="E60" s="8"/>
      <c r="F60" s="8">
        <f t="shared" si="2"/>
        <v>0</v>
      </c>
    </row>
    <row r="61" spans="1:6" ht="30" x14ac:dyDescent="0.25">
      <c r="A61" s="23">
        <v>19</v>
      </c>
      <c r="B61" s="11" t="s">
        <v>6</v>
      </c>
      <c r="C61" s="10" t="s">
        <v>54</v>
      </c>
      <c r="D61" s="8">
        <v>123</v>
      </c>
      <c r="E61" s="8"/>
      <c r="F61" s="8">
        <f t="shared" si="2"/>
        <v>0</v>
      </c>
    </row>
    <row r="62" spans="1:6" ht="18" x14ac:dyDescent="0.25">
      <c r="A62" s="23">
        <v>20</v>
      </c>
      <c r="B62" s="9" t="s">
        <v>7</v>
      </c>
      <c r="C62" s="10" t="s">
        <v>54</v>
      </c>
      <c r="D62" s="8">
        <v>123</v>
      </c>
      <c r="E62" s="8"/>
      <c r="F62" s="8">
        <f t="shared" si="2"/>
        <v>0</v>
      </c>
    </row>
    <row r="63" spans="1:6" ht="30" x14ac:dyDescent="0.25">
      <c r="A63" s="23">
        <v>21</v>
      </c>
      <c r="B63" s="9" t="s">
        <v>18</v>
      </c>
      <c r="C63" s="16" t="s">
        <v>45</v>
      </c>
      <c r="D63" s="19">
        <v>4</v>
      </c>
      <c r="E63" s="8"/>
      <c r="F63" s="8">
        <f t="shared" si="2"/>
        <v>0</v>
      </c>
    </row>
    <row r="64" spans="1:6" ht="30" x14ac:dyDescent="0.25">
      <c r="A64" s="23">
        <v>22</v>
      </c>
      <c r="B64" s="9" t="s">
        <v>23</v>
      </c>
      <c r="C64" s="10" t="s">
        <v>54</v>
      </c>
      <c r="D64" s="8">
        <v>4.2</v>
      </c>
      <c r="E64" s="8"/>
      <c r="F64" s="8">
        <f t="shared" si="2"/>
        <v>0</v>
      </c>
    </row>
    <row r="65" spans="1:6" ht="30" x14ac:dyDescent="0.25">
      <c r="A65" s="23">
        <v>23</v>
      </c>
      <c r="B65" s="9" t="s">
        <v>19</v>
      </c>
      <c r="C65" s="10" t="s">
        <v>49</v>
      </c>
      <c r="D65" s="8">
        <v>40</v>
      </c>
      <c r="E65" s="8"/>
      <c r="F65" s="8">
        <f t="shared" si="2"/>
        <v>0</v>
      </c>
    </row>
    <row r="66" spans="1:6" ht="30" x14ac:dyDescent="0.25">
      <c r="A66" s="23">
        <v>24</v>
      </c>
      <c r="B66" s="9" t="s">
        <v>24</v>
      </c>
      <c r="C66" s="10" t="s">
        <v>54</v>
      </c>
      <c r="D66" s="8">
        <v>170</v>
      </c>
      <c r="E66" s="8"/>
      <c r="F66" s="8">
        <f t="shared" si="2"/>
        <v>0</v>
      </c>
    </row>
    <row r="67" spans="1:6" ht="18" x14ac:dyDescent="0.25">
      <c r="A67" s="23">
        <v>25</v>
      </c>
      <c r="B67" s="9" t="s">
        <v>58</v>
      </c>
      <c r="C67" s="10" t="s">
        <v>54</v>
      </c>
      <c r="D67" s="8">
        <v>53</v>
      </c>
      <c r="E67" s="8"/>
      <c r="F67" s="8">
        <f t="shared" si="2"/>
        <v>0</v>
      </c>
    </row>
    <row r="68" spans="1:6" ht="18" x14ac:dyDescent="0.25">
      <c r="A68" s="23">
        <v>26</v>
      </c>
      <c r="B68" s="9" t="s">
        <v>10</v>
      </c>
      <c r="C68" s="10" t="s">
        <v>54</v>
      </c>
      <c r="D68" s="8">
        <v>53</v>
      </c>
      <c r="E68" s="8"/>
      <c r="F68" s="8">
        <f t="shared" si="2"/>
        <v>0</v>
      </c>
    </row>
    <row r="69" spans="1:6" ht="18" x14ac:dyDescent="0.25">
      <c r="A69" s="23">
        <v>27</v>
      </c>
      <c r="B69" s="9" t="s">
        <v>11</v>
      </c>
      <c r="C69" s="10" t="s">
        <v>57</v>
      </c>
      <c r="D69" s="8">
        <v>1.8</v>
      </c>
      <c r="E69" s="8"/>
      <c r="F69" s="8">
        <f t="shared" si="2"/>
        <v>0</v>
      </c>
    </row>
    <row r="70" spans="1:6" ht="18" x14ac:dyDescent="0.25">
      <c r="A70" s="23">
        <v>28</v>
      </c>
      <c r="B70" s="9" t="s">
        <v>12</v>
      </c>
      <c r="C70" s="10" t="s">
        <v>54</v>
      </c>
      <c r="D70" s="8">
        <v>53</v>
      </c>
      <c r="E70" s="8"/>
      <c r="F70" s="8">
        <f t="shared" si="2"/>
        <v>0</v>
      </c>
    </row>
    <row r="71" spans="1:6" ht="18" x14ac:dyDescent="0.25">
      <c r="A71" s="23">
        <v>29</v>
      </c>
      <c r="B71" s="9" t="s">
        <v>13</v>
      </c>
      <c r="C71" s="10" t="s">
        <v>54</v>
      </c>
      <c r="D71" s="8">
        <v>53</v>
      </c>
      <c r="E71" s="8"/>
      <c r="F71" s="8">
        <f t="shared" si="2"/>
        <v>0</v>
      </c>
    </row>
    <row r="72" spans="1:6" ht="45" x14ac:dyDescent="0.25">
      <c r="A72" s="23">
        <v>30</v>
      </c>
      <c r="B72" s="9" t="s">
        <v>48</v>
      </c>
      <c r="C72" s="10" t="s">
        <v>54</v>
      </c>
      <c r="D72" s="8">
        <v>53</v>
      </c>
      <c r="E72" s="8"/>
      <c r="F72" s="8">
        <f t="shared" si="2"/>
        <v>0</v>
      </c>
    </row>
    <row r="73" spans="1:6" x14ac:dyDescent="0.25">
      <c r="A73" s="23">
        <v>31</v>
      </c>
      <c r="B73" s="9" t="s">
        <v>25</v>
      </c>
      <c r="C73" s="16" t="s">
        <v>45</v>
      </c>
      <c r="D73" s="19">
        <v>6</v>
      </c>
      <c r="E73" s="8"/>
      <c r="F73" s="8">
        <f t="shared" si="2"/>
        <v>0</v>
      </c>
    </row>
    <row r="74" spans="1:6" ht="45" x14ac:dyDescent="0.25">
      <c r="A74" s="23">
        <v>32</v>
      </c>
      <c r="B74" s="9" t="s">
        <v>26</v>
      </c>
      <c r="C74" s="16" t="s">
        <v>45</v>
      </c>
      <c r="D74" s="19">
        <v>1</v>
      </c>
      <c r="E74" s="8"/>
      <c r="F74" s="8">
        <f t="shared" si="2"/>
        <v>0</v>
      </c>
    </row>
    <row r="75" spans="1:6" ht="30" x14ac:dyDescent="0.25">
      <c r="A75" s="23">
        <v>33</v>
      </c>
      <c r="B75" s="9" t="s">
        <v>59</v>
      </c>
      <c r="C75" s="10" t="s">
        <v>54</v>
      </c>
      <c r="D75" s="8">
        <v>24</v>
      </c>
      <c r="E75" s="8"/>
      <c r="F75" s="8">
        <f t="shared" si="2"/>
        <v>0</v>
      </c>
    </row>
    <row r="76" spans="1:6" ht="30" x14ac:dyDescent="0.25">
      <c r="A76" s="23">
        <v>34</v>
      </c>
      <c r="B76" s="9" t="s">
        <v>21</v>
      </c>
      <c r="C76" s="10" t="s">
        <v>54</v>
      </c>
      <c r="D76" s="8">
        <v>24</v>
      </c>
      <c r="E76" s="8"/>
      <c r="F76" s="8">
        <f t="shared" si="2"/>
        <v>0</v>
      </c>
    </row>
    <row r="77" spans="1:6" ht="18" x14ac:dyDescent="0.25">
      <c r="A77" s="23">
        <v>35</v>
      </c>
      <c r="B77" s="9" t="s">
        <v>22</v>
      </c>
      <c r="C77" s="10" t="s">
        <v>54</v>
      </c>
      <c r="D77" s="8">
        <v>24</v>
      </c>
      <c r="E77" s="8"/>
      <c r="F77" s="8">
        <f t="shared" si="2"/>
        <v>0</v>
      </c>
    </row>
    <row r="78" spans="1:6" ht="18" x14ac:dyDescent="0.25">
      <c r="A78" s="23">
        <v>36</v>
      </c>
      <c r="B78" s="9" t="s">
        <v>7</v>
      </c>
      <c r="C78" s="10" t="s">
        <v>54</v>
      </c>
      <c r="D78" s="8">
        <v>49</v>
      </c>
      <c r="E78" s="8"/>
      <c r="F78" s="8">
        <f t="shared" si="2"/>
        <v>0</v>
      </c>
    </row>
    <row r="79" spans="1:6" ht="45" x14ac:dyDescent="0.25">
      <c r="A79" s="23">
        <v>37</v>
      </c>
      <c r="B79" s="9" t="s">
        <v>27</v>
      </c>
      <c r="C79" s="10" t="s">
        <v>57</v>
      </c>
      <c r="D79" s="8">
        <v>4</v>
      </c>
      <c r="E79" s="8"/>
      <c r="F79" s="8">
        <f t="shared" si="2"/>
        <v>0</v>
      </c>
    </row>
    <row r="80" spans="1:6" x14ac:dyDescent="0.25">
      <c r="A80" s="5"/>
      <c r="B80" s="29" t="s">
        <v>51</v>
      </c>
      <c r="C80" s="30"/>
      <c r="D80" s="30"/>
      <c r="E80" s="31"/>
      <c r="F80" s="13">
        <f>ROUNDUP(SUM(F43:F79),2)</f>
        <v>0</v>
      </c>
    </row>
    <row r="81" spans="1:6" x14ac:dyDescent="0.25">
      <c r="A81" s="5"/>
      <c r="B81" s="29" t="s">
        <v>52</v>
      </c>
      <c r="C81" s="30"/>
      <c r="D81" s="30"/>
      <c r="E81" s="31"/>
      <c r="F81" s="13">
        <f>ROUNDUP(F80*20/100,2)</f>
        <v>0</v>
      </c>
    </row>
    <row r="82" spans="1:6" ht="29.25" customHeight="1" x14ac:dyDescent="0.25">
      <c r="A82" s="5"/>
      <c r="B82" s="32" t="s">
        <v>76</v>
      </c>
      <c r="C82" s="33"/>
      <c r="D82" s="33"/>
      <c r="E82" s="34"/>
      <c r="F82" s="13">
        <f>F80+F81</f>
        <v>0</v>
      </c>
    </row>
    <row r="83" spans="1:6" x14ac:dyDescent="0.25">
      <c r="A83" s="27"/>
      <c r="B83" s="36"/>
      <c r="C83" s="36"/>
      <c r="D83" s="36"/>
      <c r="E83" s="36"/>
      <c r="F83" s="28"/>
    </row>
    <row r="84" spans="1:6" x14ac:dyDescent="0.25">
      <c r="A84" s="5"/>
      <c r="B84" s="37" t="s">
        <v>53</v>
      </c>
      <c r="C84" s="38"/>
      <c r="D84" s="38"/>
      <c r="E84" s="39"/>
      <c r="F84" s="24">
        <f>F80+F39+F18</f>
        <v>0</v>
      </c>
    </row>
    <row r="85" spans="1:6" x14ac:dyDescent="0.25">
      <c r="A85" s="5"/>
      <c r="B85" s="29" t="s">
        <v>52</v>
      </c>
      <c r="C85" s="30"/>
      <c r="D85" s="30"/>
      <c r="E85" s="31"/>
      <c r="F85" s="24">
        <f t="shared" ref="F85:F86" si="3">F81+F40+F19</f>
        <v>0</v>
      </c>
    </row>
    <row r="86" spans="1:6" ht="33.75" customHeight="1" x14ac:dyDescent="0.25">
      <c r="A86" s="5"/>
      <c r="B86" s="40" t="s">
        <v>77</v>
      </c>
      <c r="C86" s="41"/>
      <c r="D86" s="41"/>
      <c r="E86" s="42"/>
      <c r="F86" s="24">
        <f t="shared" si="3"/>
        <v>0</v>
      </c>
    </row>
  </sheetData>
  <mergeCells count="14">
    <mergeCell ref="B82:E82"/>
    <mergeCell ref="B83:E83"/>
    <mergeCell ref="B84:E84"/>
    <mergeCell ref="B85:E85"/>
    <mergeCell ref="B86:E86"/>
    <mergeCell ref="B40:E40"/>
    <mergeCell ref="B41:E41"/>
    <mergeCell ref="B80:E80"/>
    <mergeCell ref="B81:E81"/>
    <mergeCell ref="A1:F1"/>
    <mergeCell ref="B18:E18"/>
    <mergeCell ref="B19:E19"/>
    <mergeCell ref="B20:E20"/>
    <mergeCell ref="B39:E39"/>
  </mergeCells>
  <printOptions horizontalCentered="1"/>
  <pageMargins left="0.9055118110236221" right="0.9055118110236221" top="0.74803149606299213" bottom="0.55118110236220474" header="0.51181102362204722" footer="0.31496062992125984"/>
  <pageSetup paperSize="9" scale="95" orientation="portrait" verticalDpi="0" r:id="rId1"/>
  <headerFooter>
    <oddHeader xml:space="preserve">&amp;C&amp;"Times New Roman,Получер"&amp;12ОП 11:КОЛИЧЕСТВЕНА И СТОЙНОСТНА СМЕТКА 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ОП 11</vt:lpstr>
      <vt:lpstr>'ОП 11'!Печат_заглавия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2020-04-08T06:50:22Z</dcterms:modified>
</cp:coreProperties>
</file>